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70" windowWidth="19320" windowHeight="8070" activeTab="1"/>
  </bookViews>
  <sheets>
    <sheet name="Személyi " sheetId="5" r:id="rId1"/>
    <sheet name="Dologi" sheetId="7" r:id="rId2"/>
  </sheets>
  <externalReferences>
    <externalReference r:id="rId3"/>
  </externalReferences>
  <definedNames>
    <definedName name="_xlnm.Print_Titles" localSheetId="0">'Személyi '!$B:$C</definedName>
    <definedName name="_xlnm.Print_Area" localSheetId="0">'Személyi '!$A$1:$I$36</definedName>
  </definedNames>
  <calcPr calcId="145621"/>
</workbook>
</file>

<file path=xl/calcChain.xml><?xml version="1.0" encoding="utf-8"?>
<calcChain xmlns="http://schemas.openxmlformats.org/spreadsheetml/2006/main">
  <c r="I21" i="5" l="1"/>
  <c r="E51" i="7" l="1"/>
  <c r="D51" i="7"/>
  <c r="F48" i="7"/>
  <c r="F51" i="7" s="1"/>
  <c r="F47" i="7"/>
  <c r="F45" i="7"/>
  <c r="E45" i="7"/>
  <c r="D45" i="7"/>
  <c r="F39" i="7"/>
  <c r="E39" i="7"/>
  <c r="D39" i="7"/>
  <c r="F36" i="7"/>
  <c r="E36" i="7"/>
  <c r="D36" i="7"/>
  <c r="F29" i="7"/>
  <c r="E29" i="7"/>
  <c r="D29" i="7"/>
  <c r="F25" i="7"/>
  <c r="E25" i="7"/>
  <c r="D25" i="7"/>
  <c r="F16" i="7"/>
  <c r="E16" i="7"/>
  <c r="D16" i="7"/>
  <c r="F9" i="7"/>
  <c r="E9" i="7"/>
  <c r="E18" i="7" s="1"/>
  <c r="E46" i="7" s="1"/>
  <c r="D9" i="7"/>
  <c r="D18" i="7" s="1"/>
  <c r="D46" i="7" s="1"/>
  <c r="F18" i="7" l="1"/>
  <c r="F46" i="7" s="1"/>
  <c r="G29" i="5"/>
  <c r="H29" i="5"/>
  <c r="I29" i="5"/>
  <c r="H21" i="5"/>
  <c r="G21" i="5"/>
  <c r="H16" i="5"/>
  <c r="I16" i="5"/>
  <c r="G16" i="5"/>
  <c r="G23" i="5" s="1"/>
  <c r="G30" i="5" s="1"/>
  <c r="I23" i="5"/>
  <c r="H23" i="5"/>
  <c r="H30" i="5" s="1"/>
  <c r="G37" i="5"/>
  <c r="H37" i="5"/>
  <c r="E4" i="5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E10" i="5"/>
  <c r="F10" i="5"/>
  <c r="D11" i="5"/>
  <c r="E11" i="5"/>
  <c r="F11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I37" i="5"/>
  <c r="I30" i="5" l="1"/>
</calcChain>
</file>

<file path=xl/sharedStrings.xml><?xml version="1.0" encoding="utf-8"?>
<sst xmlns="http://schemas.openxmlformats.org/spreadsheetml/2006/main" count="118" uniqueCount="110">
  <si>
    <t>Megnevezés</t>
  </si>
  <si>
    <t xml:space="preserve">   </t>
  </si>
  <si>
    <t>27</t>
  </si>
  <si>
    <t xml:space="preserve"> átlagos statisztikai állományi létszám  </t>
  </si>
  <si>
    <t xml:space="preserve"> költségvetési engedélyezett létszámkeret   </t>
  </si>
  <si>
    <t xml:space="preserve"> Szakmai tevékenységet ellátók létszáma (fő)</t>
  </si>
  <si>
    <t>25</t>
  </si>
  <si>
    <t xml:space="preserve"> átlagos statisztikai állományi létszám</t>
  </si>
  <si>
    <t xml:space="preserve"> költségvetési engedélyezett létszámkeret </t>
  </si>
  <si>
    <t xml:space="preserve"> Intézményüzemeltetéshez kapcsolódó létszám (fő) 21. Űrlap adataihoz</t>
  </si>
  <si>
    <t>16</t>
  </si>
  <si>
    <t>15</t>
  </si>
  <si>
    <t>14</t>
  </si>
  <si>
    <t>13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</si>
  <si>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</si>
  <si>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</si>
  <si>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</si>
  <si>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</si>
  <si>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</si>
  <si>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</si>
  <si>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</si>
  <si>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</si>
  <si>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</si>
  <si>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</si>
  <si>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</si>
  <si>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tény</t>
  </si>
  <si>
    <t>terv</t>
  </si>
  <si>
    <t>2001. Évi</t>
  </si>
  <si>
    <t>2000. Évi</t>
  </si>
  <si>
    <t>Felhalmozási kiadások összesen:</t>
  </si>
  <si>
    <t>ÁFA</t>
  </si>
  <si>
    <t xml:space="preserve"> - gépek berendezések beszerz.</t>
  </si>
  <si>
    <t>Felhalmozási kiadások 05. Űrlap - felújítási munkák</t>
  </si>
  <si>
    <t xml:space="preserve"> Reklám és propaganda kiadások </t>
  </si>
  <si>
    <t xml:space="preserve"> Belföldi kiküldetés </t>
  </si>
  <si>
    <t xml:space="preserve"> Karbantartási, kisjavítási szolgáltatások kiadásai </t>
  </si>
  <si>
    <t xml:space="preserve"> Hajtó- és kenőanyagok beszerzése  </t>
  </si>
  <si>
    <r>
      <t xml:space="preserve">Szakfeladat: </t>
    </r>
    <r>
      <rPr>
        <b/>
        <sz val="11"/>
        <rFont val="Calibri"/>
        <family val="2"/>
        <charset val="238"/>
      </rPr>
      <t>ÖSSZESEN</t>
    </r>
  </si>
  <si>
    <t>Szociális hozzájárulási adó</t>
  </si>
  <si>
    <t>Vásárolt élelmezés</t>
  </si>
  <si>
    <t>adatok eFt-ban</t>
  </si>
  <si>
    <t>Összes létszám:</t>
  </si>
  <si>
    <t>2014. évi terv</t>
  </si>
  <si>
    <t>Intézmény /szakfeladat/ neve PH Berente</t>
  </si>
  <si>
    <t>Intézmény /szakfeladat/ neve BKÖH Berente</t>
  </si>
  <si>
    <t>Informatikai eszközök</t>
  </si>
  <si>
    <t>Egyéb információ hordozó</t>
  </si>
  <si>
    <t>Könyv folyóirat</t>
  </si>
  <si>
    <t>Irodaszer</t>
  </si>
  <si>
    <t>Munkaruha védőruha</t>
  </si>
  <si>
    <t>Nyomtatást segítő anyagok</t>
  </si>
  <si>
    <t>Mindazok, amelyek nem számolhatóak el szakmai anyagnak</t>
  </si>
  <si>
    <t>Internet díj</t>
  </si>
  <si>
    <t>Árúbeszerzés</t>
  </si>
  <si>
    <t>Informatikai szolgáltatások igénybevétele</t>
  </si>
  <si>
    <t>Telefon számla</t>
  </si>
  <si>
    <t>Kábel Tv.</t>
  </si>
  <si>
    <t>Villamos energia</t>
  </si>
  <si>
    <t>Gázdíj</t>
  </si>
  <si>
    <t>Víz- és csatornadíj</t>
  </si>
  <si>
    <t>Bérlet és lízingdíjak</t>
  </si>
  <si>
    <t>Közvetített szolgáltatások</t>
  </si>
  <si>
    <t>Szakmai tevékenységet segítő szolgáltatások</t>
  </si>
  <si>
    <t>Gyógyszer</t>
  </si>
  <si>
    <t>Élelmiszer</t>
  </si>
  <si>
    <t>szoftverek bérlése</t>
  </si>
  <si>
    <t>internetes oldalak tervezése</t>
  </si>
  <si>
    <t>Egyéb szolg.(postakg,biztosítási díjak,utalványdíj)</t>
  </si>
  <si>
    <t>Szakmai anyagok beszerzése(1+..+3)</t>
  </si>
  <si>
    <t>Üzemeltetési anyagok beszerzése (10+..+15)</t>
  </si>
  <si>
    <t xml:space="preserve"> Készletbeszerzés (09+16+17) 0531</t>
  </si>
  <si>
    <t xml:space="preserve"> Kommunikációs szolgáltatások (15+  +20)</t>
  </si>
  <si>
    <t>Közüzemi díjak (22+..+24)</t>
  </si>
  <si>
    <t xml:space="preserve"> Szolgáltatási kiadások (26+...+31) </t>
  </si>
  <si>
    <t xml:space="preserve"> Kiküldetés,  reklám kiadások (33+34)</t>
  </si>
  <si>
    <t>Műk.célú előzetesen felsz. ÁFA</t>
  </si>
  <si>
    <t>Fizetendő ÁFA</t>
  </si>
  <si>
    <t>Kamatkiadások</t>
  </si>
  <si>
    <t>Egyéb pü.műv.kiad.</t>
  </si>
  <si>
    <t>egyéb dologi kiadások</t>
  </si>
  <si>
    <t>Különféle befizetések és egyéb dologi kiadások (36+..+40)</t>
  </si>
  <si>
    <t xml:space="preserve"> Dologi kiadások összesen (14+21+25+32+35+41) </t>
  </si>
  <si>
    <t>Törvény szerinti illetmények munkabérek</t>
  </si>
  <si>
    <t>Normatív jutalmak</t>
  </si>
  <si>
    <t>Céljuttatás, célprémium</t>
  </si>
  <si>
    <t>Készenléti,ügyeleti helyettesítési díj, túlóra</t>
  </si>
  <si>
    <t>Jubileumi jutalom</t>
  </si>
  <si>
    <t>Végkielégítés</t>
  </si>
  <si>
    <t>Béren kívüli juttatások</t>
  </si>
  <si>
    <t>Ruházati költségtérítés</t>
  </si>
  <si>
    <t>Közlekedési költségtérítés</t>
  </si>
  <si>
    <t>Egyéb költségtérítések</t>
  </si>
  <si>
    <t>Lakhatási támogatások</t>
  </si>
  <si>
    <t>Szociális támogatások</t>
  </si>
  <si>
    <t>Külső személyi juttatások</t>
  </si>
  <si>
    <t>Választott tisztségviselők juttatása</t>
  </si>
  <si>
    <t>Munkavégzésre irányuló egyéb jogviszonyban fogl.jutt.</t>
  </si>
  <si>
    <t>Egyéb külső személyi juttatások</t>
  </si>
  <si>
    <t>Reprezentáció, üzleti ajándék</t>
  </si>
  <si>
    <t>Teljes munkaidőben foglalkoztatottak juttatásai (1+..+12)</t>
  </si>
  <si>
    <t>Külső személyi juttatások összesen (14+..+17)</t>
  </si>
  <si>
    <t>Személyi juttatások összesen (13+18+19)</t>
  </si>
  <si>
    <t>Rehabilitációs hozzájárulás</t>
  </si>
  <si>
    <t>Egészségügyi hozzájárulás</t>
  </si>
  <si>
    <t>Táppénz hozzájárulás</t>
  </si>
  <si>
    <t>Személyi jöveelemadó</t>
  </si>
  <si>
    <t>Munkaadókat terhelő járulékok (21+..+25)</t>
  </si>
  <si>
    <t>Mindösszesen (20+26)</t>
  </si>
  <si>
    <t>2014. évi várható</t>
  </si>
  <si>
    <t>2015.évi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</si>
</sst>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"/>
      <family val="1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indexed="40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2"/>
    <xf numFmtId="1" fontId="1" fillId="0" borderId="0" xfId="2" applyNumberFormat="1"/>
    <xf numFmtId="0" fontId="2" fillId="0" borderId="0" xfId="2" applyFont="1"/>
    <xf numFmtId="1" fontId="2" fillId="0" borderId="0" xfId="2" applyNumberFormat="1" applyFont="1"/>
    <xf numFmtId="0" fontId="3" fillId="0" borderId="0" xfId="2" applyFont="1"/>
    <xf numFmtId="1" fontId="3" fillId="0" borderId="0" xfId="2" applyNumberFormat="1" applyFont="1"/>
    <xf numFmtId="1" fontId="3" fillId="0" borderId="1" xfId="2" applyNumberFormat="1" applyFont="1" applyBorder="1"/>
    <xf numFmtId="0" fontId="3" fillId="0" borderId="1" xfId="2" applyFont="1" applyBorder="1"/>
    <xf numFmtId="0" fontId="3" fillId="0" borderId="1" xfId="2" quotePrefix="1" applyFont="1" applyBorder="1" applyAlignment="1">
      <alignment horizontal="right"/>
    </xf>
    <xf numFmtId="0" fontId="4" fillId="0" borderId="0" xfId="2" applyFont="1"/>
    <xf numFmtId="0" fontId="2" fillId="0" borderId="0" xfId="2" applyFont="1" applyAlignment="1"/>
    <xf numFmtId="0" fontId="5" fillId="0" borderId="0" xfId="2" applyFont="1" applyAlignment="1"/>
    <xf numFmtId="0" fontId="4" fillId="0" borderId="0" xfId="2" applyFont="1" applyAlignment="1"/>
    <xf numFmtId="0" fontId="6" fillId="0" borderId="0" xfId="2" applyFont="1" applyAlignment="1"/>
    <xf numFmtId="0" fontId="7" fillId="0" borderId="0" xfId="2" applyFont="1" applyAlignment="1"/>
    <xf numFmtId="0" fontId="7" fillId="0" borderId="1" xfId="2" applyFont="1" applyBorder="1" applyAlignment="1">
      <alignment horizontal="left"/>
    </xf>
    <xf numFmtId="0" fontId="6" fillId="0" borderId="1" xfId="2" applyFont="1" applyBorder="1" applyAlignment="1">
      <alignment horizontal="left"/>
    </xf>
    <xf numFmtId="0" fontId="7" fillId="0" borderId="1" xfId="2" applyFont="1" applyBorder="1" applyAlignment="1">
      <alignment horizontal="center"/>
    </xf>
    <xf numFmtId="0" fontId="7" fillId="0" borderId="1" xfId="2" applyFont="1" applyBorder="1" applyAlignment="1"/>
    <xf numFmtId="0" fontId="7" fillId="0" borderId="1" xfId="2" quotePrefix="1" applyFont="1" applyBorder="1" applyAlignment="1">
      <alignment horizontal="right"/>
    </xf>
    <xf numFmtId="0" fontId="6" fillId="0" borderId="1" xfId="2" applyFont="1" applyBorder="1" applyAlignment="1"/>
    <xf numFmtId="0" fontId="6" fillId="0" borderId="1" xfId="2" quotePrefix="1" applyFont="1" applyBorder="1" applyAlignment="1">
      <alignment horizontal="right"/>
    </xf>
    <xf numFmtId="0" fontId="7" fillId="0" borderId="1" xfId="2" applyFont="1" applyBorder="1" applyAlignment="1">
      <alignment horizontal="right"/>
    </xf>
    <xf numFmtId="0" fontId="6" fillId="0" borderId="0" xfId="2" applyFont="1"/>
    <xf numFmtId="0" fontId="7" fillId="0" borderId="0" xfId="2" applyFont="1"/>
    <xf numFmtId="1" fontId="7" fillId="0" borderId="0" xfId="2" applyNumberFormat="1" applyFont="1"/>
    <xf numFmtId="0" fontId="7" fillId="0" borderId="1" xfId="2" applyFont="1" applyBorder="1"/>
    <xf numFmtId="1" fontId="7" fillId="0" borderId="1" xfId="2" applyNumberFormat="1" applyFont="1" applyBorder="1"/>
    <xf numFmtId="0" fontId="6" fillId="0" borderId="1" xfId="2" applyFont="1" applyBorder="1"/>
    <xf numFmtId="1" fontId="6" fillId="0" borderId="1" xfId="2" applyNumberFormat="1" applyFont="1" applyBorder="1"/>
    <xf numFmtId="0" fontId="8" fillId="0" borderId="1" xfId="2" applyFont="1" applyBorder="1"/>
    <xf numFmtId="0" fontId="8" fillId="0" borderId="1" xfId="2" quotePrefix="1" applyFont="1" applyBorder="1" applyAlignment="1">
      <alignment horizontal="right"/>
    </xf>
    <xf numFmtId="1" fontId="8" fillId="0" borderId="1" xfId="2" applyNumberFormat="1" applyFont="1" applyBorder="1"/>
    <xf numFmtId="3" fontId="7" fillId="0" borderId="1" xfId="2" applyNumberFormat="1" applyFont="1" applyBorder="1" applyAlignment="1"/>
    <xf numFmtId="3" fontId="6" fillId="0" borderId="1" xfId="2" applyNumberFormat="1" applyFont="1" applyBorder="1" applyAlignment="1"/>
    <xf numFmtId="3" fontId="7" fillId="0" borderId="0" xfId="2" applyNumberFormat="1" applyFont="1" applyAlignment="1"/>
    <xf numFmtId="0" fontId="7" fillId="0" borderId="0" xfId="2" applyFont="1" applyAlignment="1">
      <alignment horizontal="right"/>
    </xf>
    <xf numFmtId="4" fontId="2" fillId="0" borderId="0" xfId="2" applyNumberFormat="1" applyFont="1"/>
    <xf numFmtId="1" fontId="9" fillId="0" borderId="1" xfId="2" applyNumberFormat="1" applyFont="1" applyBorder="1"/>
    <xf numFmtId="0" fontId="6" fillId="0" borderId="1" xfId="2" applyFont="1" applyBorder="1" applyAlignment="1">
      <alignment horizontal="center" wrapText="1"/>
    </xf>
    <xf numFmtId="3" fontId="4" fillId="0" borderId="0" xfId="2" applyNumberFormat="1" applyFont="1" applyAlignment="1"/>
    <xf numFmtId="14" fontId="6" fillId="0" borderId="1" xfId="2" applyNumberFormat="1" applyFont="1" applyBorder="1" applyAlignment="1">
      <alignment horizontal="center" wrapText="1"/>
    </xf>
    <xf numFmtId="0" fontId="7" fillId="0" borderId="1" xfId="2" applyFont="1" applyBorder="1" applyAlignment="1">
      <alignment wrapText="1"/>
    </xf>
    <xf numFmtId="0" fontId="6" fillId="0" borderId="1" xfId="2" applyFont="1" applyBorder="1" applyAlignment="1">
      <alignment wrapText="1"/>
    </xf>
    <xf numFmtId="1" fontId="10" fillId="2" borderId="1" xfId="2" applyNumberFormat="1" applyFont="1" applyFill="1" applyBorder="1"/>
    <xf numFmtId="3" fontId="2" fillId="0" borderId="0" xfId="2" applyNumberFormat="1" applyFont="1" applyAlignment="1"/>
    <xf numFmtId="1" fontId="12" fillId="0" borderId="1" xfId="2" applyNumberFormat="1" applyFont="1" applyBorder="1"/>
    <xf numFmtId="3" fontId="12" fillId="0" borderId="1" xfId="2" applyNumberFormat="1" applyFont="1" applyBorder="1" applyAlignment="1"/>
  </cellXfs>
  <cellStyles count="4">
    <cellStyle name="Normál" xfId="0" builtinId="0"/>
    <cellStyle name="Normál 2" xfId="1"/>
    <cellStyle name="Normál_kiadások_önkorm" xfId="2"/>
    <cellStyle name="Százalék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tsvet\szem&#233;lyikiad&#225;sok_ISKO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"/>
      <sheetName val="ÖSSZES_ISKOLA"/>
      <sheetName val="552323"/>
      <sheetName val="801214"/>
      <sheetName val="805113"/>
      <sheetName val="751768"/>
      <sheetName val="05"/>
      <sheetName val="06"/>
      <sheetName val="07"/>
      <sheetName val="08"/>
      <sheetName val="09"/>
      <sheetName val="10"/>
    </sheetNames>
    <sheetDataSet>
      <sheetData sheetId="0" refreshError="1"/>
      <sheetData sheetId="1" refreshError="1"/>
      <sheetData sheetId="2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3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4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5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6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7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8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9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0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1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K17" sqref="K17:L18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44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108</v>
      </c>
      <c r="I3" s="40" t="s">
        <v>109</v>
      </c>
    </row>
    <row r="4" spans="2:10" s="3" customFormat="1" ht="15" x14ac:dyDescent="0.25">
      <c r="B4" s="27" t="s">
        <v>82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14343</v>
      </c>
      <c r="H4" s="28">
        <v>14343</v>
      </c>
      <c r="I4" s="28">
        <v>14735</v>
      </c>
      <c r="J4" s="4"/>
    </row>
    <row r="5" spans="2:10" s="3" customFormat="1" ht="15" x14ac:dyDescent="0.25">
      <c r="B5" s="27" t="s">
        <v>83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/>
    </row>
    <row r="6" spans="2:10" s="3" customFormat="1" ht="15" x14ac:dyDescent="0.25">
      <c r="B6" s="27" t="s">
        <v>84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</row>
    <row r="7" spans="2:10" s="3" customFormat="1" ht="15" x14ac:dyDescent="0.25">
      <c r="B7" s="27" t="s">
        <v>85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>
        <v>0</v>
      </c>
      <c r="H7" s="28">
        <v>200</v>
      </c>
      <c r="I7" s="28">
        <v>200</v>
      </c>
    </row>
    <row r="8" spans="2:10" s="3" customFormat="1" ht="15" x14ac:dyDescent="0.25">
      <c r="B8" s="27" t="s">
        <v>87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86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</row>
    <row r="10" spans="2:10" s="10" customFormat="1" ht="15" x14ac:dyDescent="0.25">
      <c r="B10" s="27" t="s">
        <v>88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1820</v>
      </c>
      <c r="H10" s="28">
        <v>1820</v>
      </c>
      <c r="I10" s="28">
        <v>700</v>
      </c>
    </row>
    <row r="11" spans="2:10" s="3" customFormat="1" ht="15" x14ac:dyDescent="0.25">
      <c r="B11" s="27" t="s">
        <v>89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90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300</v>
      </c>
      <c r="H12" s="28">
        <v>225</v>
      </c>
      <c r="I12" s="28">
        <v>300</v>
      </c>
    </row>
    <row r="13" spans="2:10" s="3" customFormat="1" ht="15" x14ac:dyDescent="0.25">
      <c r="B13" s="27" t="s">
        <v>91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/>
      <c r="H13" s="28"/>
      <c r="I13" s="28"/>
    </row>
    <row r="14" spans="2:10" s="3" customFormat="1" ht="15" x14ac:dyDescent="0.25">
      <c r="B14" s="27" t="s">
        <v>92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93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99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16463</v>
      </c>
      <c r="H16" s="30">
        <f>SUM(H1:H15)</f>
        <v>16588</v>
      </c>
      <c r="I16" s="30">
        <f>SUM(I1:I15)</f>
        <v>15935</v>
      </c>
    </row>
    <row r="17" spans="2:18" s="3" customFormat="1" ht="15" x14ac:dyDescent="0.25">
      <c r="B17" s="27" t="s">
        <v>94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/>
      <c r="H17" s="28"/>
      <c r="I17" s="28"/>
    </row>
    <row r="18" spans="2:18" s="10" customFormat="1" ht="15" x14ac:dyDescent="0.25">
      <c r="B18" s="27" t="s">
        <v>95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/>
      <c r="H18" s="28"/>
      <c r="I18" s="28"/>
    </row>
    <row r="19" spans="2:18" s="10" customFormat="1" ht="15" x14ac:dyDescent="0.25">
      <c r="B19" s="27" t="s">
        <v>96</v>
      </c>
      <c r="C19" s="20">
        <v>16</v>
      </c>
      <c r="D19" s="27"/>
      <c r="E19" s="27"/>
      <c r="F19" s="27"/>
      <c r="G19" s="28"/>
      <c r="H19" s="28"/>
      <c r="I19" s="28"/>
    </row>
    <row r="20" spans="2:18" s="3" customFormat="1" ht="15" x14ac:dyDescent="0.25">
      <c r="B20" s="27" t="s">
        <v>97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2136</v>
      </c>
      <c r="H20" s="28">
        <v>2136</v>
      </c>
      <c r="I20" s="47">
        <v>1214</v>
      </c>
    </row>
    <row r="21" spans="2:18" s="3" customFormat="1" ht="15" x14ac:dyDescent="0.25">
      <c r="B21" s="29" t="s">
        <v>100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2136</v>
      </c>
      <c r="H21" s="30">
        <f>SUM(H17:H20)</f>
        <v>2136</v>
      </c>
      <c r="I21" s="30">
        <f>SUM(I17:I20)</f>
        <v>1214</v>
      </c>
    </row>
    <row r="22" spans="2:18" s="3" customFormat="1" ht="15" x14ac:dyDescent="0.25">
      <c r="B22" s="27" t="s">
        <v>98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0</v>
      </c>
      <c r="H22" s="28"/>
      <c r="I22" s="28"/>
    </row>
    <row r="23" spans="2:18" s="3" customFormat="1" ht="15" x14ac:dyDescent="0.25">
      <c r="B23" s="29" t="s">
        <v>101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SUM(G16+G20)</f>
        <v>18599</v>
      </c>
      <c r="H23" s="30">
        <f>SUM(H16+H21)</f>
        <v>18724</v>
      </c>
      <c r="I23" s="30">
        <f>SUM(I16+I21)</f>
        <v>17149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4449</v>
      </c>
      <c r="H24" s="28">
        <v>4449</v>
      </c>
      <c r="I24" s="47">
        <v>4387</v>
      </c>
    </row>
    <row r="25" spans="2:18" s="10" customFormat="1" ht="15" x14ac:dyDescent="0.25">
      <c r="B25" s="27" t="s">
        <v>102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103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>
        <v>0</v>
      </c>
    </row>
    <row r="27" spans="2:18" s="10" customFormat="1" ht="15" x14ac:dyDescent="0.25">
      <c r="B27" s="27" t="s">
        <v>104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45">
        <v>0</v>
      </c>
      <c r="H27" s="45">
        <v>0</v>
      </c>
      <c r="I27" s="45">
        <v>0</v>
      </c>
    </row>
    <row r="28" spans="2:18" s="3" customFormat="1" ht="15" x14ac:dyDescent="0.25">
      <c r="B28" s="27" t="s">
        <v>105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0</v>
      </c>
      <c r="I28" s="28"/>
    </row>
    <row r="29" spans="2:18" s="3" customFormat="1" ht="15" x14ac:dyDescent="0.25">
      <c r="B29" s="29" t="s">
        <v>106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4449</v>
      </c>
      <c r="H29" s="30">
        <f>SUM(H24:H28)</f>
        <v>4449</v>
      </c>
      <c r="I29" s="30">
        <f>SUM(I24:I28)</f>
        <v>4387</v>
      </c>
    </row>
    <row r="30" spans="2:18" s="3" customFormat="1" ht="15" x14ac:dyDescent="0.25">
      <c r="B30" s="29" t="s">
        <v>107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23048</v>
      </c>
      <c r="H30" s="30">
        <f>SUM(H23+H29)</f>
        <v>23173</v>
      </c>
      <c r="I30" s="30">
        <f>SUM(I23+I29)</f>
        <v>21536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honeticPr fontId="11" type="noConversion"/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4" workbookViewId="0">
      <selection activeCell="G48" sqref="G48"/>
    </sheetView>
  </sheetViews>
  <sheetFormatPr defaultRowHeight="15" x14ac:dyDescent="0.25"/>
  <cols>
    <col min="2" max="2" width="43.85546875" customWidth="1"/>
    <col min="3" max="3" width="4.425781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1"/>
      <c r="B2" s="14" t="s">
        <v>43</v>
      </c>
      <c r="C2" s="15"/>
      <c r="D2" s="15"/>
      <c r="E2" s="15"/>
      <c r="F2" s="37" t="s">
        <v>40</v>
      </c>
      <c r="G2" s="11"/>
      <c r="H2" s="11"/>
    </row>
    <row r="3" spans="1:8" x14ac:dyDescent="0.25">
      <c r="A3" s="11"/>
      <c r="B3" s="16" t="s">
        <v>37</v>
      </c>
      <c r="C3" s="16"/>
      <c r="D3" s="17"/>
      <c r="E3" s="17"/>
      <c r="F3" s="17"/>
      <c r="G3" s="11"/>
      <c r="H3" s="11"/>
    </row>
    <row r="4" spans="1:8" ht="30" x14ac:dyDescent="0.25">
      <c r="A4" s="11"/>
      <c r="B4" s="18" t="s">
        <v>0</v>
      </c>
      <c r="C4" s="18"/>
      <c r="D4" s="40" t="s">
        <v>42</v>
      </c>
      <c r="E4" s="40" t="s">
        <v>108</v>
      </c>
      <c r="F4" s="42" t="s">
        <v>109</v>
      </c>
      <c r="G4" s="11"/>
      <c r="H4" s="11"/>
    </row>
    <row r="5" spans="1:8" x14ac:dyDescent="0.25">
      <c r="A5" s="11"/>
      <c r="B5" s="19" t="s">
        <v>63</v>
      </c>
      <c r="C5" s="20">
        <v>1</v>
      </c>
      <c r="D5" s="34">
        <v>40</v>
      </c>
      <c r="E5" s="34">
        <v>0</v>
      </c>
      <c r="F5" s="34">
        <v>20</v>
      </c>
      <c r="G5" s="46"/>
      <c r="H5" s="11"/>
    </row>
    <row r="6" spans="1:8" x14ac:dyDescent="0.25">
      <c r="A6" s="11"/>
      <c r="B6" s="19" t="s">
        <v>47</v>
      </c>
      <c r="C6" s="20">
        <v>2</v>
      </c>
      <c r="D6" s="34">
        <v>320</v>
      </c>
      <c r="E6" s="34">
        <v>25</v>
      </c>
      <c r="F6" s="34">
        <v>150</v>
      </c>
      <c r="G6" s="46"/>
      <c r="H6" s="11"/>
    </row>
    <row r="7" spans="1:8" x14ac:dyDescent="0.25">
      <c r="A7" s="11"/>
      <c r="B7" s="19" t="s">
        <v>46</v>
      </c>
      <c r="C7" s="20">
        <v>3</v>
      </c>
      <c r="D7" s="34">
        <v>0</v>
      </c>
      <c r="E7" s="34">
        <v>0</v>
      </c>
      <c r="F7" s="34">
        <v>0</v>
      </c>
      <c r="G7" s="46"/>
      <c r="H7" s="11"/>
    </row>
    <row r="8" spans="1:8" x14ac:dyDescent="0.25">
      <c r="A8" s="11"/>
      <c r="B8" s="19" t="s">
        <v>45</v>
      </c>
      <c r="C8" s="20">
        <v>4</v>
      </c>
      <c r="D8" s="34">
        <v>0</v>
      </c>
      <c r="E8" s="34">
        <v>0</v>
      </c>
      <c r="F8" s="34">
        <v>0</v>
      </c>
      <c r="G8" s="46"/>
      <c r="H8" s="11"/>
    </row>
    <row r="9" spans="1:8" x14ac:dyDescent="0.25">
      <c r="A9" s="11"/>
      <c r="B9" s="21" t="s">
        <v>68</v>
      </c>
      <c r="C9" s="20">
        <v>5</v>
      </c>
      <c r="D9" s="35">
        <f>SUM(D5:D8)</f>
        <v>360</v>
      </c>
      <c r="E9" s="35">
        <f>SUM(E5:E8)</f>
        <v>25</v>
      </c>
      <c r="F9" s="35">
        <f>SUM(F5:F8)</f>
        <v>170</v>
      </c>
      <c r="G9" s="46"/>
      <c r="H9" s="11"/>
    </row>
    <row r="10" spans="1:8" x14ac:dyDescent="0.25">
      <c r="A10" s="11"/>
      <c r="B10" s="19" t="s">
        <v>64</v>
      </c>
      <c r="C10" s="20">
        <v>6</v>
      </c>
      <c r="D10" s="34">
        <v>0</v>
      </c>
      <c r="E10" s="34">
        <v>304</v>
      </c>
      <c r="F10" s="34">
        <v>250</v>
      </c>
      <c r="G10" s="46"/>
      <c r="H10" s="11"/>
    </row>
    <row r="11" spans="1:8" x14ac:dyDescent="0.25">
      <c r="A11" s="11"/>
      <c r="B11" s="19" t="s">
        <v>48</v>
      </c>
      <c r="C11" s="20">
        <v>4</v>
      </c>
      <c r="D11" s="34">
        <v>250</v>
      </c>
      <c r="E11" s="34">
        <v>148</v>
      </c>
      <c r="F11" s="34">
        <v>120</v>
      </c>
      <c r="G11" s="46"/>
      <c r="H11" s="11"/>
    </row>
    <row r="12" spans="1:8" x14ac:dyDescent="0.25">
      <c r="A12" s="11"/>
      <c r="B12" s="19" t="s">
        <v>36</v>
      </c>
      <c r="C12" s="20">
        <v>8</v>
      </c>
      <c r="D12" s="34">
        <v>50</v>
      </c>
      <c r="E12" s="34">
        <v>0</v>
      </c>
      <c r="F12" s="34">
        <v>0</v>
      </c>
      <c r="G12" s="46"/>
      <c r="H12" s="11"/>
    </row>
    <row r="13" spans="1:8" x14ac:dyDescent="0.25">
      <c r="A13" s="11"/>
      <c r="B13" s="19" t="s">
        <v>49</v>
      </c>
      <c r="C13" s="20">
        <v>9</v>
      </c>
      <c r="D13" s="34">
        <v>300</v>
      </c>
      <c r="E13" s="34">
        <v>236</v>
      </c>
      <c r="F13" s="48">
        <v>280</v>
      </c>
      <c r="G13" s="46"/>
      <c r="H13" s="11"/>
    </row>
    <row r="14" spans="1:8" x14ac:dyDescent="0.25">
      <c r="A14" s="11"/>
      <c r="B14" s="19" t="s">
        <v>50</v>
      </c>
      <c r="C14" s="20">
        <v>10</v>
      </c>
      <c r="D14" s="34"/>
      <c r="E14" s="34">
        <v>50</v>
      </c>
      <c r="F14" s="34">
        <v>50</v>
      </c>
      <c r="G14" s="46"/>
      <c r="H14" s="11"/>
    </row>
    <row r="15" spans="1:8" ht="27.75" customHeight="1" x14ac:dyDescent="0.25">
      <c r="A15" s="11"/>
      <c r="B15" s="43" t="s">
        <v>51</v>
      </c>
      <c r="C15" s="20">
        <v>11</v>
      </c>
      <c r="D15" s="34">
        <v>1733</v>
      </c>
      <c r="E15" s="34">
        <v>1191</v>
      </c>
      <c r="F15" s="48">
        <v>0</v>
      </c>
      <c r="G15" s="46"/>
      <c r="H15" s="11"/>
    </row>
    <row r="16" spans="1:8" ht="30" customHeight="1" x14ac:dyDescent="0.25">
      <c r="A16" s="11"/>
      <c r="B16" s="44" t="s">
        <v>69</v>
      </c>
      <c r="C16" s="20">
        <v>12</v>
      </c>
      <c r="D16" s="35">
        <f>SUM(D10:D15)</f>
        <v>2333</v>
      </c>
      <c r="E16" s="35">
        <f>SUM(E10:E15)</f>
        <v>1929</v>
      </c>
      <c r="F16" s="35">
        <f>SUM(F10:F15)</f>
        <v>700</v>
      </c>
      <c r="G16" s="46"/>
      <c r="H16" s="11"/>
    </row>
    <row r="17" spans="1:8" x14ac:dyDescent="0.25">
      <c r="A17" s="11"/>
      <c r="B17" s="19" t="s">
        <v>53</v>
      </c>
      <c r="C17" s="20" t="s">
        <v>13</v>
      </c>
      <c r="D17" s="34"/>
      <c r="E17" s="34">
        <v>0</v>
      </c>
      <c r="F17" s="34">
        <v>0</v>
      </c>
      <c r="G17" s="46"/>
      <c r="H17" s="11"/>
    </row>
    <row r="18" spans="1:8" x14ac:dyDescent="0.25">
      <c r="A18" s="13"/>
      <c r="B18" s="21" t="s">
        <v>70</v>
      </c>
      <c r="C18" s="20" t="s">
        <v>12</v>
      </c>
      <c r="D18" s="35">
        <f>SUM(D9+D16+D17)</f>
        <v>2693</v>
      </c>
      <c r="E18" s="35">
        <f>SUM(E9+E16+E17)</f>
        <v>1954</v>
      </c>
      <c r="F18" s="35">
        <f>SUM(F9+F16+F17)</f>
        <v>870</v>
      </c>
      <c r="G18" s="46"/>
      <c r="H18" s="41"/>
    </row>
    <row r="19" spans="1:8" x14ac:dyDescent="0.25">
      <c r="A19" s="11"/>
      <c r="B19" s="19" t="s">
        <v>52</v>
      </c>
      <c r="C19" s="20" t="s">
        <v>11</v>
      </c>
      <c r="D19" s="34">
        <v>55</v>
      </c>
      <c r="E19" s="34">
        <v>60</v>
      </c>
      <c r="F19" s="34">
        <v>60</v>
      </c>
      <c r="G19" s="46"/>
      <c r="H19" s="41"/>
    </row>
    <row r="20" spans="1:8" x14ac:dyDescent="0.25">
      <c r="A20" s="11"/>
      <c r="B20" s="19" t="s">
        <v>54</v>
      </c>
      <c r="C20" s="20" t="s">
        <v>10</v>
      </c>
      <c r="D20" s="34"/>
      <c r="E20" s="34">
        <v>4</v>
      </c>
      <c r="F20" s="34">
        <v>4</v>
      </c>
      <c r="G20" s="46"/>
      <c r="H20" s="41"/>
    </row>
    <row r="21" spans="1:8" x14ac:dyDescent="0.25">
      <c r="A21" s="11"/>
      <c r="B21" s="19" t="s">
        <v>65</v>
      </c>
      <c r="C21" s="20">
        <v>17</v>
      </c>
      <c r="D21" s="34"/>
      <c r="E21" s="34"/>
      <c r="F21" s="34"/>
      <c r="G21" s="46"/>
      <c r="H21" s="41"/>
    </row>
    <row r="22" spans="1:8" x14ac:dyDescent="0.25">
      <c r="A22" s="11"/>
      <c r="B22" s="19" t="s">
        <v>66</v>
      </c>
      <c r="C22" s="20">
        <v>18</v>
      </c>
      <c r="D22" s="34"/>
      <c r="E22" s="34"/>
      <c r="F22" s="34"/>
      <c r="G22" s="46"/>
      <c r="H22" s="41"/>
    </row>
    <row r="23" spans="1:8" x14ac:dyDescent="0.25">
      <c r="A23" s="11"/>
      <c r="B23" s="19" t="s">
        <v>55</v>
      </c>
      <c r="C23" s="20">
        <v>19</v>
      </c>
      <c r="D23" s="34">
        <v>200</v>
      </c>
      <c r="E23" s="34">
        <v>291</v>
      </c>
      <c r="F23" s="34">
        <v>291</v>
      </c>
      <c r="G23" s="46"/>
      <c r="H23" s="41"/>
    </row>
    <row r="24" spans="1:8" x14ac:dyDescent="0.25">
      <c r="A24" s="11"/>
      <c r="B24" s="19" t="s">
        <v>56</v>
      </c>
      <c r="C24" s="20">
        <v>20</v>
      </c>
      <c r="D24" s="34">
        <v>20</v>
      </c>
      <c r="E24" s="34">
        <v>19</v>
      </c>
      <c r="F24" s="34">
        <v>19</v>
      </c>
      <c r="G24" s="46"/>
      <c r="H24" s="41"/>
    </row>
    <row r="25" spans="1:8" x14ac:dyDescent="0.25">
      <c r="A25" s="13"/>
      <c r="B25" s="21" t="s">
        <v>71</v>
      </c>
      <c r="C25" s="20">
        <v>21</v>
      </c>
      <c r="D25" s="35">
        <f>SUM(D19:D24)</f>
        <v>275</v>
      </c>
      <c r="E25" s="35">
        <f>SUM(E19:E24)</f>
        <v>374</v>
      </c>
      <c r="F25" s="35">
        <f>SUM(F19:F24)</f>
        <v>374</v>
      </c>
      <c r="G25" s="46"/>
      <c r="H25" s="41"/>
    </row>
    <row r="26" spans="1:8" x14ac:dyDescent="0.25">
      <c r="A26" s="11"/>
      <c r="B26" s="19" t="s">
        <v>57</v>
      </c>
      <c r="C26" s="20">
        <v>22</v>
      </c>
      <c r="D26" s="34">
        <v>400</v>
      </c>
      <c r="E26" s="34">
        <v>480</v>
      </c>
      <c r="F26" s="34">
        <v>410</v>
      </c>
      <c r="G26" s="46"/>
      <c r="H26" s="41"/>
    </row>
    <row r="27" spans="1:8" x14ac:dyDescent="0.25">
      <c r="A27" s="11"/>
      <c r="B27" s="19" t="s">
        <v>58</v>
      </c>
      <c r="C27" s="20">
        <v>23</v>
      </c>
      <c r="D27" s="34">
        <v>2500</v>
      </c>
      <c r="E27" s="34">
        <v>1919</v>
      </c>
      <c r="F27" s="34">
        <v>1600</v>
      </c>
      <c r="G27" s="46"/>
      <c r="H27" s="41"/>
    </row>
    <row r="28" spans="1:8" x14ac:dyDescent="0.25">
      <c r="A28" s="11"/>
      <c r="B28" s="19" t="s">
        <v>59</v>
      </c>
      <c r="C28" s="20">
        <v>24</v>
      </c>
      <c r="D28" s="34">
        <v>150</v>
      </c>
      <c r="E28" s="34">
        <v>183</v>
      </c>
      <c r="F28" s="34">
        <v>160</v>
      </c>
      <c r="G28" s="46"/>
      <c r="H28" s="41"/>
    </row>
    <row r="29" spans="1:8" x14ac:dyDescent="0.25">
      <c r="A29" s="11"/>
      <c r="B29" s="21" t="s">
        <v>72</v>
      </c>
      <c r="C29" s="20">
        <v>25</v>
      </c>
      <c r="D29" s="35">
        <f>SUM(D26:D28)</f>
        <v>3050</v>
      </c>
      <c r="E29" s="35">
        <f>SUM(E26:E28)</f>
        <v>2582</v>
      </c>
      <c r="F29" s="35">
        <f>SUM(F26:F28)</f>
        <v>2170</v>
      </c>
      <c r="G29" s="46"/>
      <c r="H29" s="41"/>
    </row>
    <row r="30" spans="1:8" x14ac:dyDescent="0.25">
      <c r="A30" s="11"/>
      <c r="B30" s="19" t="s">
        <v>39</v>
      </c>
      <c r="C30" s="20">
        <v>26</v>
      </c>
      <c r="D30" s="34"/>
      <c r="E30" s="34"/>
      <c r="F30" s="34"/>
      <c r="G30" s="46"/>
      <c r="H30" s="41"/>
    </row>
    <row r="31" spans="1:8" x14ac:dyDescent="0.25">
      <c r="A31" s="11"/>
      <c r="B31" s="19" t="s">
        <v>60</v>
      </c>
      <c r="C31" s="20">
        <v>27</v>
      </c>
      <c r="D31" s="34">
        <v>100</v>
      </c>
      <c r="E31" s="34">
        <v>50</v>
      </c>
      <c r="F31" s="34">
        <v>50</v>
      </c>
      <c r="G31" s="46"/>
      <c r="H31" s="41"/>
    </row>
    <row r="32" spans="1:8" x14ac:dyDescent="0.25">
      <c r="A32" s="11"/>
      <c r="B32" s="19" t="s">
        <v>35</v>
      </c>
      <c r="C32" s="20">
        <v>28</v>
      </c>
      <c r="D32" s="34">
        <v>500</v>
      </c>
      <c r="E32" s="34">
        <v>96</v>
      </c>
      <c r="F32" s="34">
        <v>300</v>
      </c>
      <c r="G32" s="46"/>
      <c r="H32" s="41"/>
    </row>
    <row r="33" spans="1:8" x14ac:dyDescent="0.25">
      <c r="A33" s="11"/>
      <c r="B33" s="19" t="s">
        <v>61</v>
      </c>
      <c r="C33" s="20">
        <v>29</v>
      </c>
      <c r="D33" s="34"/>
      <c r="E33" s="34">
        <v>87</v>
      </c>
      <c r="F33" s="34">
        <v>87</v>
      </c>
      <c r="G33" s="46"/>
      <c r="H33" s="41"/>
    </row>
    <row r="34" spans="1:8" x14ac:dyDescent="0.25">
      <c r="A34" s="11"/>
      <c r="B34" s="19" t="s">
        <v>62</v>
      </c>
      <c r="C34" s="20">
        <v>30</v>
      </c>
      <c r="D34" s="34">
        <v>2830</v>
      </c>
      <c r="E34" s="34">
        <v>0</v>
      </c>
      <c r="F34" s="34"/>
      <c r="G34" s="46"/>
      <c r="H34" s="41"/>
    </row>
    <row r="35" spans="1:8" x14ac:dyDescent="0.25">
      <c r="A35" s="11"/>
      <c r="B35" s="19" t="s">
        <v>67</v>
      </c>
      <c r="C35" s="20"/>
      <c r="D35" s="34">
        <v>1100</v>
      </c>
      <c r="E35" s="34">
        <v>229</v>
      </c>
      <c r="F35" s="34">
        <v>229</v>
      </c>
      <c r="G35" s="46"/>
      <c r="H35" s="41"/>
    </row>
    <row r="36" spans="1:8" x14ac:dyDescent="0.25">
      <c r="A36" s="12"/>
      <c r="B36" s="21" t="s">
        <v>73</v>
      </c>
      <c r="C36" s="20">
        <v>32</v>
      </c>
      <c r="D36" s="35">
        <f>SUM(D30:D35)</f>
        <v>4530</v>
      </c>
      <c r="E36" s="35">
        <f>SUM(E30:E35)</f>
        <v>462</v>
      </c>
      <c r="F36" s="35">
        <f>SUM(F30:F35)</f>
        <v>666</v>
      </c>
      <c r="G36" s="46"/>
      <c r="H36" s="41"/>
    </row>
    <row r="37" spans="1:8" x14ac:dyDescent="0.25">
      <c r="A37" s="11"/>
      <c r="B37" s="19" t="s">
        <v>34</v>
      </c>
      <c r="C37" s="20">
        <v>33</v>
      </c>
      <c r="D37" s="34">
        <v>250</v>
      </c>
      <c r="E37" s="34">
        <v>154</v>
      </c>
      <c r="F37" s="34">
        <v>150</v>
      </c>
      <c r="G37" s="46"/>
      <c r="H37" s="41"/>
    </row>
    <row r="38" spans="1:8" x14ac:dyDescent="0.25">
      <c r="A38" s="11"/>
      <c r="B38" s="19" t="s">
        <v>33</v>
      </c>
      <c r="C38" s="20">
        <v>34</v>
      </c>
      <c r="D38" s="34">
        <v>150</v>
      </c>
      <c r="E38" s="34">
        <v>275</v>
      </c>
      <c r="F38" s="34">
        <v>575</v>
      </c>
      <c r="G38" s="46"/>
      <c r="H38" s="41"/>
    </row>
    <row r="39" spans="1:8" x14ac:dyDescent="0.25">
      <c r="A39" s="12"/>
      <c r="B39" s="21" t="s">
        <v>74</v>
      </c>
      <c r="C39" s="20">
        <v>35</v>
      </c>
      <c r="D39" s="35">
        <f>SUM(D37:D38)</f>
        <v>400</v>
      </c>
      <c r="E39" s="35">
        <f>SUM(E37:E38)</f>
        <v>429</v>
      </c>
      <c r="F39" s="35">
        <f>SUM(F37:F38)</f>
        <v>725</v>
      </c>
      <c r="G39" s="46"/>
      <c r="H39" s="41"/>
    </row>
    <row r="40" spans="1:8" x14ac:dyDescent="0.25">
      <c r="A40" s="11"/>
      <c r="B40" s="19" t="s">
        <v>75</v>
      </c>
      <c r="C40" s="20">
        <v>36</v>
      </c>
      <c r="D40" s="34"/>
      <c r="E40" s="34"/>
      <c r="F40" s="34"/>
      <c r="G40" s="46"/>
      <c r="H40" s="41"/>
    </row>
    <row r="41" spans="1:8" x14ac:dyDescent="0.25">
      <c r="A41" s="11"/>
      <c r="B41" s="19" t="s">
        <v>76</v>
      </c>
      <c r="C41" s="20">
        <v>37</v>
      </c>
      <c r="D41" s="34">
        <v>5840</v>
      </c>
      <c r="E41" s="34">
        <v>4288</v>
      </c>
      <c r="F41" s="48">
        <v>1500</v>
      </c>
      <c r="G41" s="46"/>
      <c r="H41" s="41"/>
    </row>
    <row r="42" spans="1:8" x14ac:dyDescent="0.25">
      <c r="A42" s="11"/>
      <c r="B42" s="19" t="s">
        <v>77</v>
      </c>
      <c r="C42" s="20">
        <v>38</v>
      </c>
      <c r="D42" s="34"/>
      <c r="E42" s="34"/>
      <c r="F42" s="34"/>
      <c r="G42" s="46"/>
      <c r="H42" s="41"/>
    </row>
    <row r="43" spans="1:8" x14ac:dyDescent="0.25">
      <c r="A43" s="11"/>
      <c r="B43" s="19" t="s">
        <v>78</v>
      </c>
      <c r="C43" s="20">
        <v>39</v>
      </c>
      <c r="D43" s="34"/>
      <c r="E43" s="34"/>
      <c r="F43" s="34"/>
      <c r="G43" s="46"/>
      <c r="H43" s="41"/>
    </row>
    <row r="44" spans="1:8" x14ac:dyDescent="0.25">
      <c r="A44" s="11"/>
      <c r="B44" s="19" t="s">
        <v>79</v>
      </c>
      <c r="C44" s="20">
        <v>40</v>
      </c>
      <c r="D44" s="34">
        <v>16449</v>
      </c>
      <c r="E44" s="34">
        <v>15331</v>
      </c>
      <c r="F44" s="48">
        <v>10000</v>
      </c>
      <c r="G44" s="46"/>
      <c r="H44" s="41"/>
    </row>
    <row r="45" spans="1:8" ht="28.5" customHeight="1" x14ac:dyDescent="0.25">
      <c r="A45" s="12"/>
      <c r="B45" s="44" t="s">
        <v>80</v>
      </c>
      <c r="C45" s="20">
        <v>41</v>
      </c>
      <c r="D45" s="35">
        <f>SUM(D40:D44)</f>
        <v>22289</v>
      </c>
      <c r="E45" s="35">
        <f>SUM(E40:E44)</f>
        <v>19619</v>
      </c>
      <c r="F45" s="35">
        <f>SUM(F40:F44)</f>
        <v>11500</v>
      </c>
      <c r="G45" s="46"/>
      <c r="H45" s="41"/>
    </row>
    <row r="46" spans="1:8" ht="27.75" customHeight="1" x14ac:dyDescent="0.25">
      <c r="A46" s="12"/>
      <c r="B46" s="44" t="s">
        <v>81</v>
      </c>
      <c r="C46" s="20">
        <v>42</v>
      </c>
      <c r="D46" s="35">
        <f>D18+D25+D29+D36+D39+D45</f>
        <v>33237</v>
      </c>
      <c r="E46" s="35">
        <f>E18+E25+E29+E36+E39+E45</f>
        <v>25420</v>
      </c>
      <c r="F46" s="35">
        <f>F18+F25+F29+F36+F39+F45</f>
        <v>16305</v>
      </c>
      <c r="G46" s="46"/>
      <c r="H46" s="41"/>
    </row>
    <row r="47" spans="1:8" x14ac:dyDescent="0.25">
      <c r="A47" s="11"/>
      <c r="B47" s="15" t="s">
        <v>1</v>
      </c>
      <c r="C47" s="20">
        <v>43</v>
      </c>
      <c r="D47" s="34"/>
      <c r="E47" s="36"/>
      <c r="F47" s="34">
        <f>SUM(D47:E47)</f>
        <v>0</v>
      </c>
      <c r="G47" s="46"/>
      <c r="H47" s="11"/>
    </row>
    <row r="48" spans="1:8" x14ac:dyDescent="0.25">
      <c r="A48" s="11"/>
      <c r="B48" s="19" t="s">
        <v>32</v>
      </c>
      <c r="C48" s="20">
        <v>44</v>
      </c>
      <c r="D48" s="35">
        <v>0</v>
      </c>
      <c r="E48" s="34">
        <v>0</v>
      </c>
      <c r="F48" s="34">
        <f>SUM(D48:E48)</f>
        <v>0</v>
      </c>
      <c r="G48" s="46"/>
      <c r="H48" s="11"/>
    </row>
    <row r="49" spans="1:8" x14ac:dyDescent="0.25">
      <c r="A49" s="11"/>
      <c r="B49" s="23" t="s">
        <v>31</v>
      </c>
      <c r="C49" s="20">
        <v>45</v>
      </c>
      <c r="D49" s="34"/>
      <c r="E49" s="34"/>
      <c r="F49" s="34"/>
      <c r="G49" s="46"/>
      <c r="H49" s="11"/>
    </row>
    <row r="50" spans="1:8" x14ac:dyDescent="0.25">
      <c r="A50" s="11"/>
      <c r="B50" s="19" t="s">
        <v>30</v>
      </c>
      <c r="C50" s="20">
        <v>46</v>
      </c>
      <c r="D50" s="34">
        <v>1818</v>
      </c>
      <c r="E50" s="34">
        <v>1489</v>
      </c>
      <c r="F50" s="35">
        <v>0</v>
      </c>
      <c r="G50" s="46"/>
      <c r="H50" s="11"/>
    </row>
    <row r="51" spans="1:8" x14ac:dyDescent="0.25">
      <c r="A51" s="12"/>
      <c r="B51" s="21" t="s">
        <v>29</v>
      </c>
      <c r="C51" s="20">
        <v>47</v>
      </c>
      <c r="D51" s="35">
        <f>SUM(D48:D50)</f>
        <v>1818</v>
      </c>
      <c r="E51" s="35">
        <f>SUM(E48:E50)</f>
        <v>1489</v>
      </c>
      <c r="F51" s="35">
        <f>SUM(F48:F50)</f>
        <v>0</v>
      </c>
      <c r="G51" s="46"/>
      <c r="H51" s="12"/>
    </row>
    <row r="52" spans="1:8" x14ac:dyDescent="0.25">
      <c r="A52" s="11"/>
      <c r="B52" s="15"/>
      <c r="C52" s="15"/>
      <c r="D52" s="36"/>
      <c r="E52" s="15"/>
      <c r="F52" s="15"/>
      <c r="G52" s="11"/>
      <c r="H52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Személyi </vt:lpstr>
      <vt:lpstr>Dologi</vt:lpstr>
      <vt:lpstr>'Személyi '!Nyomtatási_cím</vt:lpstr>
      <vt:lpstr>'Személyi 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BERENTE10</dc:creator>
  <cp:lastModifiedBy>BERENTE06</cp:lastModifiedBy>
  <cp:lastPrinted>2015-01-21T13:53:21Z</cp:lastPrinted>
  <dcterms:created xsi:type="dcterms:W3CDTF">2012-09-11T07:25:07Z</dcterms:created>
  <dcterms:modified xsi:type="dcterms:W3CDTF">2015-02-11T13:29:43Z</dcterms:modified>
</cp:coreProperties>
</file>